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B23E3653-44CB-4592-8CEA-2FEF98E7F00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ნაკრები!$A$1:$H$20</definedName>
    <definedName name="_xlnm.Print_Area" localSheetId="3">სატენ.!$A$1:$K$38</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c r="M24" i="2" l="1"/>
  <c r="M31" i="2" l="1"/>
  <c r="M30" i="2"/>
  <c r="M28" i="2"/>
  <c r="M27" i="2"/>
  <c r="A1" i="2" l="1"/>
  <c r="M14" i="2" l="1"/>
  <c r="M15" i="2" l="1"/>
  <c r="M25" i="2"/>
  <c r="M20" i="2"/>
  <c r="M19" i="2"/>
  <c r="M18" i="2"/>
  <c r="M17" i="2"/>
  <c r="M16" i="2"/>
  <c r="M11" i="2" l="1"/>
  <c r="M10" i="2"/>
  <c r="M12" i="2"/>
  <c r="H32" i="2"/>
  <c r="M13" i="2"/>
  <c r="J32" i="2"/>
  <c r="L32" i="2"/>
  <c r="M22" i="2" l="1"/>
  <c r="M23" i="2"/>
  <c r="M32" i="2" l="1"/>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<sst xmlns="http://schemas.openxmlformats.org/spreadsheetml/2006/main" count="189" uniqueCount="86">
  <si>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</si>
  <si>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</si>
  <si>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</si>
  <si>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</si>
  <si>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</si>
  <si>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</si>
  <si>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</si>
  <si>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</si>
  <si>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</si>
  <si>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</si>
  <si>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</si>
  <si>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</si>
  <si>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</si>
  <si>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</si>
  <si>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</si>
  <si>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</si>
  <si>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</si>
  <si>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</si>
  <si>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</si>
  <si>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</si>
  <si>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</si>
  <si>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</si>
  <si>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</si>
  <si>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</si>
  <si>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</si>
  <si>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</si>
  <si>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</si>
  <si>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</si>
  <si>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</si>
  <si>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</si>
  <si>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</si>
  <si>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</si>
  <si>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</si>
  <si>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</si>
  <si>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</si>
  <si>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</si>
  <si>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</si>
  <si>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</si>
  <si>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</si>
  <si>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</si>
  <si>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</si>
  <si>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</si>
  <si>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</si>
  <si>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</si>
  <si>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</si>
  <si>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</si>
  <si>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</si>
  <si>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</si>
  <si>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</si>
  <si>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</si>
  <si>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</si>
  <si>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</si>
  <si>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</si>
  <si>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</si>
  <si>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</si>
  <si>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</si>
  <si>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</si>
  <si>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</si>
  <si>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</si>
  <si>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</si>
  <si>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</si>
  <si>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</si>
  <si>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</si>
  <si>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</si>
  <si>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</si>
  <si>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</si>
  <si>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</si>
  <si>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დ.ღ.გ.  </t>
  </si>
  <si>
    <t>არმატურა   АI  A240c კლასის  8 მმ</t>
  </si>
  <si>
    <t xml:space="preserve">რკ/ბ. მრგვალი გადახურვის ფილის                                                     მოწყობა, ბეტონის მარკა   B-22.5                                                      M-300, არმატურა 0.108 ტ </t>
  </si>
  <si>
    <t xml:space="preserve">ბეტონი B-22.5    M-300, </t>
  </si>
  <si>
    <t>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t>
  </si>
  <si>
    <t xml:space="preserve">რკ/ბ. მრგვალი გადახურვის ფილის                                                     მოწყობა, ბეტონის მარკა   B-22.5                                                      M-300, არმატურა 0.16191 ტ </t>
  </si>
  <si>
    <t>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t>
  </si>
  <si>
    <t>სრფ. 1.1-23</t>
  </si>
  <si>
    <t>სრფ. 1.1-21</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</si>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</sst>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76">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wrapText="1"/>
    </xf>
  </cellXfs>
  <cellStyles count="7">
    <cellStyle name="Comma" xfId="6" builtinId="3"/>
    <cellStyle name="Comma 2" xfId="3" xr:uid="{00000000-0005-0000-0000-000001000000}"/>
    <cellStyle name="Normal" xfId="0" builtinId="0"/>
    <cellStyle name="Normal 2" xfId="1" xr:uid="{00000000-0005-0000-0000-000003000000}"/>
    <cellStyle name="Normal 3 2" xfId="4" xr:uid="{00000000-0005-0000-0000-000004000000}"/>
    <cellStyle name="Обычный_Лист1" xfId="5" xr:uid="{00000000-0005-0000-0000-000005000000}"/>
    <cellStyle name="Обычный_დემონტაჟი"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9" zoomScale="90" zoomScaleNormal="90" workbookViewId="0">
      <selection activeCell="K27" sqref="K27"/>
    </sheetView>
  </sheetViews>
  <sheetFormatPr defaultColWidth="9.1796875" defaultRowHeight="16"/>
  <cols>
    <col min="1" max="1" width="1.81640625" style="36" customWidth="1"/>
    <col min="2" max="2" width="7.26953125" style="36" customWidth="1"/>
    <col min="3" max="3" width="9.26953125" style="36" customWidth="1"/>
    <col min="4" max="5" width="9.1796875" style="36"/>
    <col min="6" max="6" width="5.1796875" style="36" customWidth="1"/>
    <col min="7" max="7" width="8.453125" style="36" customWidth="1"/>
    <col min="8" max="8" width="9.54296875" style="36" customWidth="1"/>
    <col min="9" max="9" width="9.1796875" style="36"/>
    <col min="10" max="10" width="13.26953125" style="36" customWidth="1"/>
    <col min="11" max="11" width="14.1796875" style="36" customWidth="1"/>
    <col min="12" max="12" width="13.1796875" style="36" customWidth="1"/>
    <col min="13" max="13" width="24.26953125" style="36" customWidth="1"/>
    <col min="14" max="16384" width="9.1796875" style="36"/>
  </cols>
  <sheetData>
    <row r="1" spans="1:13" ht="34">
      <c r="A1" s="136" t="s">
        <v>40</v>
      </c>
      <c r="B1" s="136"/>
      <c r="C1" s="136"/>
      <c r="D1" s="136"/>
      <c r="E1" s="136"/>
      <c r="F1" s="136"/>
      <c r="G1" s="136"/>
      <c r="H1" s="136"/>
      <c r="I1" s="136"/>
      <c r="J1" s="136"/>
      <c r="K1" s="136"/>
      <c r="L1" s="136"/>
      <c r="M1" s="136"/>
    </row>
    <row r="2" spans="1:13" ht="18.75" customHeight="1">
      <c r="G2" s="52"/>
    </row>
    <row r="3" spans="1:13" ht="24">
      <c r="A3" s="137"/>
      <c r="B3" s="137"/>
      <c r="C3" s="137"/>
      <c r="D3" s="137"/>
      <c r="E3" s="137"/>
      <c r="F3" s="137"/>
      <c r="G3" s="137"/>
      <c r="H3" s="137"/>
      <c r="I3" s="137"/>
      <c r="J3" s="137"/>
      <c r="K3" s="137"/>
      <c r="L3" s="137"/>
      <c r="M3" s="137"/>
    </row>
    <row r="4" spans="1:13" ht="24">
      <c r="A4" s="53"/>
      <c r="B4" s="53"/>
      <c r="C4" s="53"/>
      <c r="D4" s="53"/>
      <c r="E4" s="53"/>
      <c r="F4" s="53"/>
      <c r="G4" s="53"/>
      <c r="H4" s="53"/>
      <c r="I4" s="53"/>
      <c r="J4" s="53"/>
      <c r="K4" s="53"/>
      <c r="L4" s="53"/>
      <c r="M4" s="53"/>
    </row>
    <row r="5" spans="1:13" ht="24">
      <c r="A5" s="54"/>
      <c r="B5" s="54"/>
      <c r="C5" s="54"/>
      <c r="D5" s="54"/>
      <c r="E5" s="54"/>
      <c r="F5" s="54"/>
      <c r="G5" s="54"/>
      <c r="H5" s="54"/>
      <c r="I5" s="54"/>
      <c r="J5" s="54"/>
      <c r="K5" s="54"/>
      <c r="L5" s="54"/>
      <c r="M5" s="54"/>
    </row>
    <row r="6" spans="1:13" s="35" customFormat="1" ht="49.5" customHeight="1">
      <c r="A6" s="138" t="s">
        <v>71</v>
      </c>
      <c r="B6" s="138"/>
      <c r="C6" s="138"/>
      <c r="D6" s="138"/>
      <c r="E6" s="138"/>
      <c r="F6" s="138"/>
      <c r="G6" s="138"/>
      <c r="H6" s="138"/>
      <c r="I6" s="138"/>
      <c r="J6" s="138"/>
      <c r="K6" s="138"/>
      <c r="L6" s="138"/>
      <c r="M6" s="138"/>
    </row>
    <row r="7" spans="1:13" s="56" customFormat="1">
      <c r="A7" s="55"/>
      <c r="B7" s="55"/>
      <c r="C7" s="55"/>
      <c r="D7" s="55"/>
      <c r="E7" s="55"/>
      <c r="F7" s="55"/>
      <c r="G7" s="55"/>
      <c r="H7" s="55"/>
      <c r="I7" s="55"/>
      <c r="J7" s="55"/>
      <c r="K7" s="55"/>
      <c r="L7" s="55"/>
      <c r="M7" s="55"/>
    </row>
    <row r="8" spans="1:13" s="35" customFormat="1" ht="16.5" customHeight="1">
      <c r="A8" s="139"/>
      <c r="B8" s="139"/>
      <c r="C8" s="139"/>
      <c r="D8" s="139"/>
      <c r="E8" s="139"/>
      <c r="F8" s="139"/>
      <c r="G8" s="139"/>
      <c r="H8" s="139"/>
      <c r="I8" s="139"/>
      <c r="J8" s="139"/>
      <c r="K8" s="139"/>
      <c r="L8" s="139"/>
      <c r="M8" s="139"/>
    </row>
    <row r="9" spans="1:13" s="35" customFormat="1"/>
    <row r="10" spans="1:13" s="35" customFormat="1"/>
    <row r="11" spans="1:13" s="35" customFormat="1">
      <c r="G11" s="140"/>
      <c r="H11" s="141"/>
      <c r="I11" s="141"/>
      <c r="J11" s="141"/>
      <c r="K11" s="141"/>
      <c r="L11" s="57"/>
    </row>
    <row r="12" spans="1:13" s="35" customFormat="1">
      <c r="H12" s="135"/>
      <c r="I12" s="135"/>
      <c r="J12" s="135"/>
      <c r="K12" s="135"/>
      <c r="L12" s="135"/>
      <c r="M12" s="135"/>
    </row>
    <row r="13" spans="1:13" s="35" customFormat="1"/>
    <row r="14" spans="1:13" s="35" customFormat="1"/>
    <row r="15" spans="1:13" s="35" customFormat="1">
      <c r="C15" s="35" t="s">
        <v>37</v>
      </c>
    </row>
    <row r="16" spans="1:13" s="35" customFormat="1">
      <c r="D16" s="35" t="s">
        <v>38</v>
      </c>
    </row>
    <row r="17" spans="2:13" s="35" customFormat="1"/>
    <row r="18" spans="2:13" s="35" customFormat="1">
      <c r="D18" s="143"/>
      <c r="E18" s="143"/>
      <c r="F18" s="143"/>
      <c r="G18" s="143"/>
      <c r="H18" s="143"/>
      <c r="I18" s="143"/>
      <c r="J18" s="143"/>
      <c r="K18" s="143"/>
      <c r="L18" s="144"/>
      <c r="M18" s="144"/>
    </row>
    <row r="19" spans="2:13" s="35" customFormat="1">
      <c r="D19" s="143"/>
      <c r="E19" s="143"/>
      <c r="F19" s="143"/>
      <c r="G19" s="143"/>
      <c r="H19" s="143"/>
      <c r="L19" s="145"/>
      <c r="M19" s="146"/>
    </row>
    <row r="20" spans="2:13" s="35" customFormat="1">
      <c r="E20" s="55"/>
      <c r="L20" s="143"/>
      <c r="M20" s="143"/>
    </row>
    <row r="21" spans="2:13">
      <c r="B21" s="135" t="s">
        <v>76</v>
      </c>
      <c r="C21" s="135"/>
      <c r="D21" s="135"/>
      <c r="E21" s="135"/>
      <c r="F21" s="135"/>
      <c r="G21" s="135"/>
      <c r="H21" s="135"/>
      <c r="I21" s="135"/>
      <c r="J21" s="135"/>
      <c r="K21" s="135"/>
      <c r="L21" s="135"/>
      <c r="M21" s="135"/>
    </row>
    <row r="22" spans="2:13" s="35" customFormat="1" ht="20.25" customHeight="1">
      <c r="E22" s="55"/>
      <c r="I22" s="135" t="s">
        <v>77</v>
      </c>
      <c r="J22" s="135"/>
      <c r="M22" s="36"/>
    </row>
    <row r="23" spans="2:13" s="35" customFormat="1">
      <c r="E23" s="55"/>
      <c r="M23" s="36" t="s">
        <v>38</v>
      </c>
    </row>
    <row r="27" spans="2:13" ht="42.75" customHeight="1">
      <c r="G27" s="58" t="s">
        <v>39</v>
      </c>
    </row>
    <row r="28" spans="2:13" ht="150" customHeight="1">
      <c r="B28" s="142" t="s">
        <v>42</v>
      </c>
      <c r="C28" s="142"/>
      <c r="D28" s="142"/>
      <c r="E28" s="142"/>
      <c r="F28" s="142"/>
      <c r="G28" s="142"/>
      <c r="H28" s="142"/>
      <c r="I28" s="142"/>
      <c r="J28" s="142"/>
      <c r="K28" s="142"/>
      <c r="L28" s="142"/>
      <c r="M28" s="142"/>
    </row>
    <row r="29" spans="2:13" ht="95.25" customHeight="1">
      <c r="B29" s="142" t="s">
        <v>78</v>
      </c>
      <c r="C29" s="142"/>
      <c r="D29" s="142"/>
      <c r="E29" s="142"/>
      <c r="F29" s="142"/>
      <c r="G29" s="142"/>
      <c r="H29" s="142"/>
      <c r="I29" s="142"/>
      <c r="J29" s="142"/>
      <c r="K29" s="142"/>
      <c r="L29" s="142"/>
      <c r="M29" s="142"/>
    </row>
  </sheetData>
  <mergeCells count="15">
    <mergeCell ref="B28:M28"/>
    <mergeCell ref="B29:M29"/>
    <mergeCell ref="D18:K18"/>
    <mergeCell ref="L18:M18"/>
    <mergeCell ref="D19:H19"/>
    <mergeCell ref="L19:M19"/>
    <mergeCell ref="L20:M20"/>
    <mergeCell ref="B21:M21"/>
    <mergeCell ref="I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0"/>
  <sheetViews>
    <sheetView zoomScaleNormal="100" workbookViewId="0">
      <selection activeCell="C21" sqref="C21"/>
    </sheetView>
  </sheetViews>
  <sheetFormatPr defaultColWidth="9.1796875" defaultRowHeight="16"/>
  <cols>
    <col min="1" max="1" width="3.453125" style="36" customWidth="1"/>
    <col min="2" max="2" width="22.453125" style="36" customWidth="1"/>
    <col min="3" max="3" width="43.453125" style="36" customWidth="1"/>
    <col min="4" max="4" width="13.7265625" style="37" customWidth="1"/>
    <col min="5" max="5" width="13.453125" style="37" customWidth="1"/>
    <col min="6" max="6" width="10.81640625" style="50" customWidth="1"/>
    <col min="7" max="7" width="9.54296875" style="51" customWidth="1"/>
    <col min="8" max="8" width="13.7265625" style="36" customWidth="1"/>
    <col min="9" max="16384" width="9.1796875" style="36"/>
  </cols>
  <sheetData>
    <row r="1" spans="1:13" s="35" customFormat="1" ht="44.25" customHeight="1">
      <c r="A1" s="138" t="str">
        <f>'განმარტებითი ბარათი '!A6:M6</f>
        <v>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v>
      </c>
      <c r="B1" s="138"/>
      <c r="C1" s="138"/>
      <c r="D1" s="138"/>
      <c r="E1" s="138"/>
      <c r="F1" s="138"/>
      <c r="G1" s="138"/>
      <c r="H1" s="138"/>
      <c r="I1" s="34"/>
      <c r="J1" s="34"/>
      <c r="K1" s="34"/>
      <c r="L1" s="34"/>
      <c r="M1" s="34"/>
    </row>
    <row r="2" spans="1:13" ht="35.25" customHeight="1" thickBot="1">
      <c r="C2" s="37"/>
      <c r="D2" s="148" t="s">
        <v>79</v>
      </c>
      <c r="E2" s="148"/>
      <c r="F2" s="148"/>
      <c r="G2" s="148"/>
      <c r="H2" s="148"/>
    </row>
    <row r="3" spans="1:13" ht="15.75" customHeight="1">
      <c r="A3" s="149" t="s">
        <v>26</v>
      </c>
      <c r="B3" s="152" t="s">
        <v>27</v>
      </c>
      <c r="C3" s="152" t="s">
        <v>28</v>
      </c>
      <c r="D3" s="155" t="s">
        <v>44</v>
      </c>
      <c r="E3" s="156"/>
      <c r="F3" s="156"/>
      <c r="G3" s="156"/>
      <c r="H3" s="157"/>
    </row>
    <row r="4" spans="1:13" ht="23.25" customHeight="1">
      <c r="A4" s="150"/>
      <c r="B4" s="153"/>
      <c r="C4" s="153"/>
      <c r="D4" s="158" t="s">
        <v>29</v>
      </c>
      <c r="E4" s="158" t="s">
        <v>30</v>
      </c>
      <c r="F4" s="158" t="s">
        <v>31</v>
      </c>
      <c r="G4" s="158" t="s">
        <v>32</v>
      </c>
      <c r="H4" s="159" t="s">
        <v>22</v>
      </c>
    </row>
    <row r="5" spans="1:13" ht="36" customHeight="1" thickBot="1">
      <c r="A5" s="151"/>
      <c r="B5" s="154"/>
      <c r="C5" s="154"/>
      <c r="D5" s="154"/>
      <c r="E5" s="154"/>
      <c r="F5" s="154"/>
      <c r="G5" s="154"/>
      <c r="H5" s="160"/>
    </row>
    <row r="6" spans="1:13" ht="22.5" customHeight="1" thickBot="1">
      <c r="A6" s="38">
        <v>1</v>
      </c>
      <c r="B6" s="39">
        <v>2</v>
      </c>
      <c r="C6" s="40">
        <v>3</v>
      </c>
      <c r="D6" s="39">
        <v>4</v>
      </c>
      <c r="E6" s="39">
        <v>5</v>
      </c>
      <c r="F6" s="39">
        <v>6</v>
      </c>
      <c r="G6" s="39">
        <v>7</v>
      </c>
      <c r="H6" s="41">
        <v>8</v>
      </c>
    </row>
    <row r="7" spans="1:13" ht="58.5" thickBot="1">
      <c r="A7" s="42">
        <v>1</v>
      </c>
      <c r="B7" s="43" t="s">
        <v>25</v>
      </c>
      <c r="C7" s="97" t="s">
        <v>71</v>
      </c>
      <c r="D7" s="106">
        <f>'1-1'!M36</f>
        <v>826.99239427199984</v>
      </c>
      <c r="E7" s="107"/>
      <c r="F7" s="107"/>
      <c r="G7" s="108"/>
      <c r="H7" s="100">
        <f>D7</f>
        <v>826.99239427199984</v>
      </c>
    </row>
    <row r="8" spans="1:13" ht="24" customHeight="1" thickBot="1">
      <c r="A8" s="44"/>
      <c r="B8" s="45"/>
      <c r="C8" s="46" t="s">
        <v>22</v>
      </c>
      <c r="D8" s="109">
        <f>SUM(D7:D7)</f>
        <v>826.99239427199984</v>
      </c>
      <c r="E8" s="110"/>
      <c r="F8" s="110"/>
      <c r="G8" s="111"/>
      <c r="H8" s="101">
        <f>SUM(H7:H7)</f>
        <v>826.99239427199984</v>
      </c>
    </row>
    <row r="9" spans="1:13" ht="24" customHeight="1" thickBot="1">
      <c r="A9" s="62"/>
      <c r="B9" s="63"/>
      <c r="C9" s="64" t="s">
        <v>33</v>
      </c>
      <c r="D9" s="112"/>
      <c r="E9" s="112"/>
      <c r="F9" s="112"/>
      <c r="G9" s="112">
        <f>H8*0.03</f>
        <v>24.809771828159995</v>
      </c>
      <c r="H9" s="102">
        <f>G9</f>
        <v>24.809771828159995</v>
      </c>
    </row>
    <row r="10" spans="1:13" ht="24" customHeight="1" thickBot="1">
      <c r="A10" s="59"/>
      <c r="B10" s="60"/>
      <c r="C10" s="66" t="s">
        <v>11</v>
      </c>
      <c r="D10" s="113">
        <f>D8</f>
        <v>826.99239427199984</v>
      </c>
      <c r="E10" s="114"/>
      <c r="F10" s="114"/>
      <c r="G10" s="115">
        <f>G9</f>
        <v>24.809771828159995</v>
      </c>
      <c r="H10" s="103">
        <f>H8+H9</f>
        <v>851.80216610015987</v>
      </c>
    </row>
    <row r="11" spans="1:13" ht="38.25" customHeight="1" thickBot="1">
      <c r="A11" s="59"/>
      <c r="B11" s="60"/>
      <c r="C11" s="28" t="s">
        <v>43</v>
      </c>
      <c r="D11" s="116"/>
      <c r="E11" s="114"/>
      <c r="F11" s="114"/>
      <c r="G11" s="117">
        <f>'1-1'!J32*0.02</f>
        <v>2.5309715199999996</v>
      </c>
      <c r="H11" s="103">
        <f>G11</f>
        <v>2.5309715199999996</v>
      </c>
    </row>
    <row r="12" spans="1:13" ht="25.5" customHeight="1" thickBot="1">
      <c r="A12" s="59"/>
      <c r="B12" s="60"/>
      <c r="C12" s="66" t="s">
        <v>22</v>
      </c>
      <c r="D12" s="113">
        <f>D10</f>
        <v>826.99239427199984</v>
      </c>
      <c r="E12" s="114"/>
      <c r="F12" s="114"/>
      <c r="G12" s="115">
        <f>SUM(G10:G11)</f>
        <v>27.340743348159997</v>
      </c>
      <c r="H12" s="103">
        <f>H10+H11</f>
        <v>854.33313762015985</v>
      </c>
    </row>
    <row r="13" spans="1:13" ht="25.5" customHeight="1" thickBot="1">
      <c r="A13" s="62"/>
      <c r="B13" s="63"/>
      <c r="C13" s="65" t="s">
        <v>34</v>
      </c>
      <c r="D13" s="112"/>
      <c r="E13" s="112"/>
      <c r="F13" s="112"/>
      <c r="G13" s="112">
        <f>H12*0.18</f>
        <v>153.77996477162876</v>
      </c>
      <c r="H13" s="104">
        <f>G13</f>
        <v>153.77996477162876</v>
      </c>
    </row>
    <row r="14" spans="1:13" ht="25.5" customHeight="1" thickBot="1">
      <c r="A14" s="59"/>
      <c r="B14" s="60"/>
      <c r="C14" s="61" t="s">
        <v>35</v>
      </c>
      <c r="D14" s="115">
        <f>D10</f>
        <v>826.99239427199984</v>
      </c>
      <c r="E14" s="118"/>
      <c r="F14" s="118"/>
      <c r="G14" s="115">
        <f>G12+G13</f>
        <v>181.12070811978876</v>
      </c>
      <c r="H14" s="105">
        <f>H12+H13</f>
        <v>1008.1131023917886</v>
      </c>
    </row>
    <row r="15" spans="1:13" ht="17.25" customHeight="1">
      <c r="C15" s="47"/>
      <c r="D15" s="48"/>
      <c r="E15" s="48"/>
      <c r="F15" s="48"/>
      <c r="G15" s="48"/>
      <c r="H15" s="49"/>
    </row>
    <row r="16" spans="1:13" ht="5.25" customHeight="1">
      <c r="C16" s="47"/>
      <c r="D16" s="48"/>
      <c r="E16" s="48"/>
      <c r="F16" s="76"/>
      <c r="G16" s="76"/>
      <c r="H16" s="49"/>
    </row>
    <row r="17" spans="3:8" ht="17.25" customHeight="1">
      <c r="C17" s="47" t="s">
        <v>36</v>
      </c>
      <c r="D17" s="48"/>
      <c r="E17" s="48" t="s">
        <v>37</v>
      </c>
      <c r="F17" s="161" t="s">
        <v>46</v>
      </c>
      <c r="G17" s="161"/>
      <c r="H17" s="161"/>
    </row>
    <row r="18" spans="3:8" ht="3.75" customHeight="1">
      <c r="C18" s="47"/>
      <c r="D18" s="48"/>
      <c r="E18" s="48"/>
      <c r="F18" s="147"/>
      <c r="G18" s="147"/>
      <c r="H18" s="49"/>
    </row>
    <row r="19" spans="3:8" ht="17.25" customHeight="1">
      <c r="C19" s="47"/>
      <c r="D19" s="48"/>
      <c r="E19" s="48"/>
      <c r="F19" s="147"/>
      <c r="G19" s="147"/>
      <c r="H19" s="49"/>
    </row>
    <row r="20" spans="3:8" ht="0.75" customHeight="1"/>
  </sheetData>
  <mergeCells count="14">
    <mergeCell ref="F18:G18"/>
    <mergeCell ref="F19:G19"/>
    <mergeCell ref="A1:H1"/>
    <mergeCell ref="D2:H2"/>
    <mergeCell ref="A3:A5"/>
    <mergeCell ref="B3:B5"/>
    <mergeCell ref="C3:C5"/>
    <mergeCell ref="D3:H3"/>
    <mergeCell ref="D4:D5"/>
    <mergeCell ref="E4:E5"/>
    <mergeCell ref="F4:F5"/>
    <mergeCell ref="G4:G5"/>
    <mergeCell ref="H4:H5"/>
    <mergeCell ref="F17:H17"/>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40"/>
  <sheetViews>
    <sheetView topLeftCell="A9" zoomScale="90" zoomScaleNormal="90" workbookViewId="0">
      <selection activeCell="H12" sqref="H12"/>
    </sheetView>
  </sheetViews>
  <sheetFormatPr defaultColWidth="9.1796875" defaultRowHeight="16"/>
  <cols>
    <col min="1" max="1" width="4.7265625" style="1" customWidth="1"/>
    <col min="2" max="2" width="12.1796875" style="33"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2" t="str">
        <f>ნაკრები!A1</f>
        <v>დ=2800 მმ გარე დიამეტრის რკ/ბეტონის ანაკრები ჭისთვის მრგვალი რკ/ბეტონის გადახურვის ფილის დამზადება დ=2800 მმ გარე დიამეტრით</v>
      </c>
      <c r="B1" s="162"/>
      <c r="C1" s="162"/>
      <c r="D1" s="162"/>
      <c r="E1" s="162"/>
      <c r="F1" s="162"/>
      <c r="G1" s="162"/>
      <c r="H1" s="162"/>
      <c r="I1" s="162"/>
      <c r="J1" s="162"/>
      <c r="K1" s="162"/>
      <c r="L1" s="162"/>
      <c r="M1" s="162"/>
    </row>
    <row r="2" spans="1:20" ht="6.75" customHeight="1">
      <c r="A2" s="2"/>
      <c r="B2" s="3"/>
      <c r="C2" s="2"/>
      <c r="D2" s="2"/>
      <c r="E2" s="2"/>
      <c r="F2" s="2"/>
      <c r="G2" s="2"/>
      <c r="H2" s="2"/>
      <c r="I2" s="2"/>
      <c r="J2" s="2"/>
      <c r="K2" s="2"/>
      <c r="L2" s="2"/>
      <c r="M2" s="2"/>
    </row>
    <row r="3" spans="1:20" ht="25.5" customHeight="1">
      <c r="A3" s="163" t="s">
        <v>41</v>
      </c>
      <c r="B3" s="163"/>
      <c r="C3" s="163"/>
      <c r="D3" s="163"/>
      <c r="E3" s="163"/>
      <c r="F3" s="163"/>
      <c r="G3" s="163"/>
      <c r="H3" s="163"/>
      <c r="I3" s="163"/>
      <c r="J3" s="163"/>
      <c r="K3" s="163"/>
      <c r="L3" s="163"/>
      <c r="M3" s="163"/>
    </row>
    <row r="4" spans="1:20" ht="6.75" customHeight="1">
      <c r="A4" s="2"/>
      <c r="B4" s="3"/>
      <c r="C4" s="2"/>
      <c r="D4" s="2"/>
      <c r="E4" s="2"/>
      <c r="F4" s="2"/>
      <c r="G4" s="2"/>
      <c r="H4" s="2"/>
      <c r="I4" s="2"/>
      <c r="J4" s="2"/>
      <c r="K4" s="2"/>
      <c r="L4" s="2"/>
      <c r="M4" s="2"/>
    </row>
    <row r="5" spans="1:20" ht="27.75" customHeight="1" thickBot="1">
      <c r="A5" s="4"/>
      <c r="B5" s="5"/>
      <c r="C5" s="164" t="s">
        <v>79</v>
      </c>
      <c r="D5" s="164"/>
      <c r="E5" s="164"/>
      <c r="F5" s="164"/>
      <c r="G5" s="164"/>
      <c r="H5" s="164"/>
      <c r="I5" s="164"/>
      <c r="J5" s="164"/>
      <c r="K5" s="164"/>
      <c r="L5" s="164"/>
      <c r="M5" s="164"/>
    </row>
    <row r="6" spans="1:20">
      <c r="A6" s="165" t="s">
        <v>0</v>
      </c>
      <c r="B6" s="167" t="s">
        <v>1</v>
      </c>
      <c r="C6" s="169" t="s">
        <v>2</v>
      </c>
      <c r="D6" s="169" t="s">
        <v>3</v>
      </c>
      <c r="E6" s="169" t="s">
        <v>4</v>
      </c>
      <c r="F6" s="169" t="s">
        <v>5</v>
      </c>
      <c r="G6" s="171" t="s">
        <v>6</v>
      </c>
      <c r="H6" s="171"/>
      <c r="I6" s="171" t="s">
        <v>7</v>
      </c>
      <c r="J6" s="171"/>
      <c r="K6" s="169" t="s">
        <v>8</v>
      </c>
      <c r="L6" s="169"/>
      <c r="M6" s="6" t="s">
        <v>9</v>
      </c>
    </row>
    <row r="7" spans="1:20" ht="39.75" customHeight="1" thickBot="1">
      <c r="A7" s="166"/>
      <c r="B7" s="168"/>
      <c r="C7" s="170"/>
      <c r="D7" s="170"/>
      <c r="E7" s="170"/>
      <c r="F7" s="170"/>
      <c r="G7" s="7" t="s">
        <v>10</v>
      </c>
      <c r="H7" s="8" t="s">
        <v>11</v>
      </c>
      <c r="I7" s="7" t="s">
        <v>10</v>
      </c>
      <c r="J7" s="8" t="s">
        <v>11</v>
      </c>
      <c r="K7" s="7" t="s">
        <v>10</v>
      </c>
      <c r="L7" s="8" t="s">
        <v>12</v>
      </c>
      <c r="M7" s="9" t="s">
        <v>13</v>
      </c>
      <c r="N7" s="163"/>
      <c r="O7" s="163"/>
      <c r="P7" s="163"/>
      <c r="Q7" s="163"/>
      <c r="R7" s="163"/>
      <c r="S7" s="163"/>
      <c r="T7" s="163"/>
    </row>
    <row r="8" spans="1:20" ht="16.5" thickBot="1">
      <c r="A8" s="10">
        <v>1</v>
      </c>
      <c r="B8" s="11">
        <v>2</v>
      </c>
      <c r="C8" s="11">
        <v>3</v>
      </c>
      <c r="D8" s="11">
        <v>4</v>
      </c>
      <c r="E8" s="11">
        <v>5</v>
      </c>
      <c r="F8" s="11">
        <v>6</v>
      </c>
      <c r="G8" s="12">
        <v>7</v>
      </c>
      <c r="H8" s="13">
        <v>8</v>
      </c>
      <c r="I8" s="12">
        <v>9</v>
      </c>
      <c r="J8" s="13">
        <v>10</v>
      </c>
      <c r="K8" s="12">
        <v>11</v>
      </c>
      <c r="L8" s="13">
        <v>12</v>
      </c>
      <c r="M8" s="14">
        <v>13</v>
      </c>
    </row>
    <row r="9" spans="1:20" s="83" customFormat="1" ht="59.25" customHeight="1">
      <c r="A9" s="84" t="s">
        <v>47</v>
      </c>
      <c r="B9" s="79" t="s">
        <v>49</v>
      </c>
      <c r="C9" s="80" t="s">
        <v>72</v>
      </c>
      <c r="D9" s="68" t="s">
        <v>14</v>
      </c>
      <c r="E9" s="68"/>
      <c r="F9" s="98">
        <v>1.17</v>
      </c>
      <c r="G9" s="68"/>
      <c r="H9" s="69"/>
      <c r="I9" s="68"/>
      <c r="J9" s="69"/>
      <c r="K9" s="68"/>
      <c r="L9" s="69"/>
      <c r="M9" s="81"/>
      <c r="N9" s="82"/>
    </row>
    <row r="10" spans="1:20" s="83" customFormat="1" ht="36" customHeight="1">
      <c r="A10" s="84"/>
      <c r="B10" s="71"/>
      <c r="C10" s="72" t="s">
        <v>15</v>
      </c>
      <c r="D10" s="68" t="s">
        <v>16</v>
      </c>
      <c r="E10" s="69">
        <v>8.4</v>
      </c>
      <c r="F10" s="69">
        <v>9.8279999999999994</v>
      </c>
      <c r="G10" s="68"/>
      <c r="H10" s="69"/>
      <c r="I10" s="74">
        <v>11</v>
      </c>
      <c r="J10" s="69">
        <v>108.10799999999999</v>
      </c>
      <c r="K10" s="68"/>
      <c r="L10" s="69"/>
      <c r="M10" s="81">
        <f t="shared" ref="M10:M20" si="0">H10+J10+L10</f>
        <v>108.10799999999999</v>
      </c>
    </row>
    <row r="11" spans="1:20" s="83" customFormat="1" ht="26.25" customHeight="1">
      <c r="A11" s="84"/>
      <c r="B11" s="71"/>
      <c r="C11" s="72" t="s">
        <v>19</v>
      </c>
      <c r="D11" s="68" t="s">
        <v>17</v>
      </c>
      <c r="E11" s="73">
        <v>0.81</v>
      </c>
      <c r="F11" s="69">
        <v>0.94769999999999999</v>
      </c>
      <c r="G11" s="68"/>
      <c r="H11" s="69"/>
      <c r="I11" s="68"/>
      <c r="J11" s="69"/>
      <c r="K11" s="74">
        <v>4</v>
      </c>
      <c r="L11" s="69">
        <v>3.7907999999999999</v>
      </c>
      <c r="M11" s="81">
        <f t="shared" si="0"/>
        <v>3.7907999999999999</v>
      </c>
    </row>
    <row r="12" spans="1:20" s="83" customFormat="1" ht="32.25" customHeight="1">
      <c r="A12" s="84"/>
      <c r="B12" s="85" t="s">
        <v>80</v>
      </c>
      <c r="C12" s="72" t="s">
        <v>70</v>
      </c>
      <c r="D12" s="68" t="s">
        <v>14</v>
      </c>
      <c r="E12" s="68">
        <v>1.0149999999999999</v>
      </c>
      <c r="F12" s="73">
        <v>1.1875499999999999</v>
      </c>
      <c r="G12" s="74">
        <v>187</v>
      </c>
      <c r="H12" s="69">
        <v>222.07184999999998</v>
      </c>
      <c r="I12" s="68"/>
      <c r="J12" s="69"/>
      <c r="K12" s="68"/>
      <c r="L12" s="69"/>
      <c r="M12" s="81">
        <f t="shared" si="0"/>
        <v>222.07184999999998</v>
      </c>
    </row>
    <row r="13" spans="1:20" s="83" customFormat="1" ht="30" customHeight="1">
      <c r="A13" s="84"/>
      <c r="B13" s="86" t="s">
        <v>74</v>
      </c>
      <c r="C13" s="87" t="s">
        <v>57</v>
      </c>
      <c r="D13" s="68" t="s">
        <v>18</v>
      </c>
      <c r="E13" s="68"/>
      <c r="F13" s="99">
        <v>0.11344</v>
      </c>
      <c r="G13" s="74">
        <v>1699</v>
      </c>
      <c r="H13" s="69">
        <v>192.73455999999999</v>
      </c>
      <c r="I13" s="68"/>
      <c r="J13" s="69"/>
      <c r="K13" s="68"/>
      <c r="L13" s="69"/>
      <c r="M13" s="81">
        <f t="shared" si="0"/>
        <v>192.73455999999999</v>
      </c>
    </row>
    <row r="14" spans="1:20" s="83" customFormat="1" ht="30" customHeight="1">
      <c r="A14" s="84"/>
      <c r="B14" s="86" t="s">
        <v>74</v>
      </c>
      <c r="C14" s="87" t="s">
        <v>56</v>
      </c>
      <c r="D14" s="68" t="s">
        <v>18</v>
      </c>
      <c r="E14" s="68"/>
      <c r="F14" s="99">
        <v>2.0499999999999997E-3</v>
      </c>
      <c r="G14" s="74">
        <v>1699</v>
      </c>
      <c r="H14" s="69">
        <v>3.4829499999999998</v>
      </c>
      <c r="I14" s="68"/>
      <c r="J14" s="69"/>
      <c r="K14" s="68"/>
      <c r="L14" s="69"/>
      <c r="M14" s="81">
        <f t="shared" ref="M14" si="1">H14+J14+L14</f>
        <v>3.4829499999999998</v>
      </c>
    </row>
    <row r="15" spans="1:20" s="83" customFormat="1" ht="30" customHeight="1">
      <c r="A15" s="84"/>
      <c r="B15" s="86" t="s">
        <v>50</v>
      </c>
      <c r="C15" s="87" t="s">
        <v>68</v>
      </c>
      <c r="D15" s="68" t="s">
        <v>18</v>
      </c>
      <c r="E15" s="68"/>
      <c r="F15" s="99">
        <v>4.6420000000000003E-2</v>
      </c>
      <c r="G15" s="74">
        <v>1768</v>
      </c>
      <c r="H15" s="69">
        <v>82.07056</v>
      </c>
      <c r="I15" s="68"/>
      <c r="J15" s="69"/>
      <c r="K15" s="68"/>
      <c r="L15" s="69"/>
      <c r="M15" s="15">
        <f t="shared" si="0"/>
        <v>82.07056</v>
      </c>
    </row>
    <row r="16" spans="1:20" s="83" customFormat="1" ht="27.75" customHeight="1">
      <c r="A16" s="84"/>
      <c r="B16" s="86" t="s">
        <v>81</v>
      </c>
      <c r="C16" s="88" t="s">
        <v>51</v>
      </c>
      <c r="D16" s="68" t="s">
        <v>45</v>
      </c>
      <c r="E16" s="69">
        <v>1.37</v>
      </c>
      <c r="F16" s="69">
        <v>1.6029</v>
      </c>
      <c r="G16" s="74">
        <v>16</v>
      </c>
      <c r="H16" s="69">
        <v>25.6464</v>
      </c>
      <c r="I16" s="69"/>
      <c r="J16" s="69"/>
      <c r="K16" s="68"/>
      <c r="L16" s="69"/>
      <c r="M16" s="15">
        <f t="shared" si="0"/>
        <v>25.6464</v>
      </c>
    </row>
    <row r="17" spans="1:14" s="83" customFormat="1" ht="27.75" customHeight="1">
      <c r="A17" s="84"/>
      <c r="B17" s="86" t="s">
        <v>82</v>
      </c>
      <c r="C17" s="88" t="s">
        <v>52</v>
      </c>
      <c r="D17" s="68" t="s">
        <v>14</v>
      </c>
      <c r="E17" s="75">
        <v>8.3999999999999995E-3</v>
      </c>
      <c r="F17" s="73">
        <v>9.8279999999999982E-3</v>
      </c>
      <c r="G17" s="74">
        <v>695</v>
      </c>
      <c r="H17" s="69">
        <v>6.8304599999999986</v>
      </c>
      <c r="I17" s="69"/>
      <c r="J17" s="69"/>
      <c r="K17" s="68"/>
      <c r="L17" s="69"/>
      <c r="M17" s="15">
        <f t="shared" si="0"/>
        <v>6.8304599999999986</v>
      </c>
    </row>
    <row r="18" spans="1:14" s="83" customFormat="1" ht="27.75" customHeight="1">
      <c r="A18" s="84"/>
      <c r="B18" s="86" t="s">
        <v>83</v>
      </c>
      <c r="C18" s="88" t="s">
        <v>53</v>
      </c>
      <c r="D18" s="68" t="s">
        <v>14</v>
      </c>
      <c r="E18" s="73">
        <v>2.5600000000000001E-2</v>
      </c>
      <c r="F18" s="73">
        <v>2.9951999999999999E-2</v>
      </c>
      <c r="G18" s="74">
        <v>698</v>
      </c>
      <c r="H18" s="69">
        <v>20.906496000000001</v>
      </c>
      <c r="I18" s="69"/>
      <c r="J18" s="69"/>
      <c r="K18" s="68"/>
      <c r="L18" s="69"/>
      <c r="M18" s="15">
        <f t="shared" si="0"/>
        <v>20.906496000000001</v>
      </c>
    </row>
    <row r="19" spans="1:14" s="83" customFormat="1" ht="27.75" customHeight="1">
      <c r="A19" s="84"/>
      <c r="B19" s="86" t="s">
        <v>84</v>
      </c>
      <c r="C19" s="88" t="s">
        <v>54</v>
      </c>
      <c r="D19" s="68" t="s">
        <v>14</v>
      </c>
      <c r="E19" s="73">
        <v>2.5999999999999999E-3</v>
      </c>
      <c r="F19" s="73">
        <v>3.0419999999999996E-3</v>
      </c>
      <c r="G19" s="74">
        <v>674</v>
      </c>
      <c r="H19" s="69">
        <v>2.0503079999999998</v>
      </c>
      <c r="I19" s="69"/>
      <c r="J19" s="69"/>
      <c r="K19" s="68"/>
      <c r="L19" s="69"/>
      <c r="M19" s="15">
        <f t="shared" si="0"/>
        <v>2.0503079999999998</v>
      </c>
    </row>
    <row r="20" spans="1:14" s="83" customFormat="1" ht="29.25" customHeight="1">
      <c r="A20" s="84"/>
      <c r="B20" s="67"/>
      <c r="C20" s="72" t="s">
        <v>20</v>
      </c>
      <c r="D20" s="68" t="s">
        <v>17</v>
      </c>
      <c r="E20" s="69">
        <v>0.39</v>
      </c>
      <c r="F20" s="69">
        <v>0.45629999999999998</v>
      </c>
      <c r="G20" s="74">
        <v>4</v>
      </c>
      <c r="H20" s="69">
        <v>1.8251999999999999</v>
      </c>
      <c r="I20" s="69"/>
      <c r="J20" s="69"/>
      <c r="K20" s="68"/>
      <c r="L20" s="69"/>
      <c r="M20" s="15">
        <f t="shared" si="0"/>
        <v>1.8251999999999999</v>
      </c>
    </row>
    <row r="21" spans="1:14" s="70" customFormat="1" ht="42" customHeight="1">
      <c r="A21" s="84" t="s">
        <v>48</v>
      </c>
      <c r="B21" s="94" t="s">
        <v>55</v>
      </c>
      <c r="C21" s="80" t="s">
        <v>58</v>
      </c>
      <c r="D21" s="68" t="s">
        <v>18</v>
      </c>
      <c r="E21" s="68"/>
      <c r="F21" s="131">
        <v>3.48E-3</v>
      </c>
      <c r="G21" s="68"/>
      <c r="H21" s="69"/>
      <c r="I21" s="68"/>
      <c r="J21" s="69"/>
      <c r="K21" s="68"/>
      <c r="L21" s="69"/>
      <c r="M21" s="78"/>
      <c r="N21" s="77"/>
    </row>
    <row r="22" spans="1:14" s="70" customFormat="1" ht="41.25" customHeight="1">
      <c r="A22" s="84"/>
      <c r="B22" s="71"/>
      <c r="C22" s="72" t="s">
        <v>15</v>
      </c>
      <c r="D22" s="68" t="s">
        <v>16</v>
      </c>
      <c r="E22" s="69">
        <v>39.200000000000003</v>
      </c>
      <c r="F22" s="69">
        <v>0.13641600000000001</v>
      </c>
      <c r="G22" s="68"/>
      <c r="H22" s="69"/>
      <c r="I22" s="74">
        <v>11</v>
      </c>
      <c r="J22" s="69">
        <v>1.5005760000000001</v>
      </c>
      <c r="K22" s="68"/>
      <c r="L22" s="69"/>
      <c r="M22" s="78">
        <f>H22+J22+L22</f>
        <v>1.5005760000000001</v>
      </c>
    </row>
    <row r="23" spans="1:14" s="70" customFormat="1" ht="27" customHeight="1">
      <c r="A23" s="84"/>
      <c r="B23" s="71"/>
      <c r="C23" s="72" t="s">
        <v>19</v>
      </c>
      <c r="D23" s="68" t="s">
        <v>17</v>
      </c>
      <c r="E23" s="69">
        <v>14.8</v>
      </c>
      <c r="F23" s="69">
        <v>5.1504000000000001E-2</v>
      </c>
      <c r="G23" s="68"/>
      <c r="H23" s="69"/>
      <c r="I23" s="68"/>
      <c r="J23" s="69"/>
      <c r="K23" s="74">
        <v>4</v>
      </c>
      <c r="L23" s="69">
        <v>0.206016</v>
      </c>
      <c r="M23" s="78">
        <f>H23+J23+L23</f>
        <v>0.206016</v>
      </c>
    </row>
    <row r="24" spans="1:14" s="83" customFormat="1" ht="30" customHeight="1">
      <c r="A24" s="84"/>
      <c r="B24" s="86" t="s">
        <v>75</v>
      </c>
      <c r="C24" s="87" t="s">
        <v>66</v>
      </c>
      <c r="D24" s="68" t="s">
        <v>18</v>
      </c>
      <c r="E24" s="68"/>
      <c r="F24" s="99">
        <v>3.48E-3</v>
      </c>
      <c r="G24" s="134">
        <v>1745</v>
      </c>
      <c r="H24" s="69">
        <v>6.0726000000000004</v>
      </c>
      <c r="I24" s="68"/>
      <c r="J24" s="69"/>
      <c r="K24" s="68"/>
      <c r="L24" s="69"/>
      <c r="M24" s="81">
        <f t="shared" ref="M24" si="2">H24+J24+L24</f>
        <v>6.0726000000000004</v>
      </c>
    </row>
    <row r="25" spans="1:14" s="70" customFormat="1" ht="18" customHeight="1">
      <c r="A25" s="89"/>
      <c r="B25" s="90"/>
      <c r="C25" s="91" t="s">
        <v>20</v>
      </c>
      <c r="D25" s="92" t="s">
        <v>17</v>
      </c>
      <c r="E25" s="93">
        <v>0.4</v>
      </c>
      <c r="F25" s="95">
        <v>1.392E-3</v>
      </c>
      <c r="G25" s="132">
        <v>4</v>
      </c>
      <c r="H25" s="95">
        <v>5.568E-3</v>
      </c>
      <c r="I25" s="93"/>
      <c r="J25" s="93"/>
      <c r="K25" s="92"/>
      <c r="L25" s="93"/>
      <c r="M25" s="96">
        <f t="shared" ref="M25" si="3">H25+J25+L25</f>
        <v>5.568E-3</v>
      </c>
    </row>
    <row r="26" spans="1:14" s="70" customFormat="1" ht="42" customHeight="1">
      <c r="A26" s="84" t="s">
        <v>59</v>
      </c>
      <c r="B26" s="125" t="s">
        <v>60</v>
      </c>
      <c r="C26" s="126" t="s">
        <v>61</v>
      </c>
      <c r="D26" s="68" t="s">
        <v>62</v>
      </c>
      <c r="E26" s="68"/>
      <c r="F26" s="127">
        <v>1</v>
      </c>
      <c r="G26" s="68"/>
      <c r="H26" s="69"/>
      <c r="I26" s="68"/>
      <c r="J26" s="69"/>
      <c r="K26" s="68"/>
      <c r="L26" s="69"/>
      <c r="M26" s="128"/>
    </row>
    <row r="27" spans="1:14" s="70" customFormat="1" ht="32">
      <c r="A27" s="84"/>
      <c r="B27" s="71"/>
      <c r="C27" s="72" t="s">
        <v>15</v>
      </c>
      <c r="D27" s="68" t="s">
        <v>16</v>
      </c>
      <c r="E27" s="73">
        <v>1.54</v>
      </c>
      <c r="F27" s="69">
        <v>1.54</v>
      </c>
      <c r="G27" s="68"/>
      <c r="H27" s="69"/>
      <c r="I27" s="74">
        <v>11</v>
      </c>
      <c r="J27" s="69">
        <v>16.940000000000001</v>
      </c>
      <c r="K27" s="68"/>
      <c r="L27" s="69"/>
      <c r="M27" s="128">
        <f>H27+J27+L27</f>
        <v>16.940000000000001</v>
      </c>
    </row>
    <row r="28" spans="1:14" s="70" customFormat="1" ht="23.25" customHeight="1">
      <c r="A28" s="84"/>
      <c r="B28" s="71"/>
      <c r="C28" s="72" t="s">
        <v>19</v>
      </c>
      <c r="D28" s="68" t="s">
        <v>17</v>
      </c>
      <c r="E28" s="73">
        <v>0.09</v>
      </c>
      <c r="F28" s="69">
        <v>0.09</v>
      </c>
      <c r="G28" s="68"/>
      <c r="H28" s="69"/>
      <c r="I28" s="68"/>
      <c r="J28" s="69"/>
      <c r="K28" s="74">
        <v>4</v>
      </c>
      <c r="L28" s="69">
        <v>0.36</v>
      </c>
      <c r="M28" s="128">
        <f t="shared" ref="M28:M31" si="4">H28+J28+L28</f>
        <v>0.36</v>
      </c>
    </row>
    <row r="29" spans="1:14" s="70" customFormat="1" ht="23.25" customHeight="1">
      <c r="A29" s="84"/>
      <c r="B29" s="71"/>
      <c r="C29" s="71" t="s">
        <v>63</v>
      </c>
      <c r="D29" s="68"/>
      <c r="E29" s="68"/>
      <c r="F29" s="69"/>
      <c r="G29" s="68"/>
      <c r="H29" s="69"/>
      <c r="I29" s="68"/>
      <c r="J29" s="69"/>
      <c r="K29" s="68"/>
      <c r="L29" s="69"/>
      <c r="M29" s="128"/>
    </row>
    <row r="30" spans="1:14" s="70" customFormat="1" ht="27" customHeight="1">
      <c r="A30" s="84"/>
      <c r="B30" s="67" t="s">
        <v>85</v>
      </c>
      <c r="C30" s="72" t="s">
        <v>64</v>
      </c>
      <c r="D30" s="68" t="s">
        <v>65</v>
      </c>
      <c r="E30" s="68">
        <v>1.4E-2</v>
      </c>
      <c r="F30" s="73">
        <v>1.4E-2</v>
      </c>
      <c r="G30" s="69">
        <v>102</v>
      </c>
      <c r="H30" s="69">
        <v>1.4279999999999999</v>
      </c>
      <c r="I30" s="68"/>
      <c r="J30" s="69"/>
      <c r="K30" s="68"/>
      <c r="L30" s="69"/>
      <c r="M30" s="128">
        <f t="shared" si="4"/>
        <v>1.4279999999999999</v>
      </c>
    </row>
    <row r="31" spans="1:14" s="70" customFormat="1" ht="23.25" customHeight="1" thickBot="1">
      <c r="A31" s="89"/>
      <c r="B31" s="90"/>
      <c r="C31" s="91" t="s">
        <v>20</v>
      </c>
      <c r="D31" s="92" t="s">
        <v>17</v>
      </c>
      <c r="E31" s="129">
        <v>2.2799999999999997E-2</v>
      </c>
      <c r="F31" s="93">
        <v>2.2799999999999997E-2</v>
      </c>
      <c r="G31" s="132">
        <v>4</v>
      </c>
      <c r="H31" s="93">
        <v>9.1199999999999989E-2</v>
      </c>
      <c r="I31" s="92"/>
      <c r="J31" s="93"/>
      <c r="K31" s="92"/>
      <c r="L31" s="93"/>
      <c r="M31" s="128">
        <f t="shared" si="4"/>
        <v>9.1199999999999989E-2</v>
      </c>
    </row>
    <row r="32" spans="1:14" s="16" customFormat="1" ht="24" customHeight="1" thickBot="1">
      <c r="A32" s="17"/>
      <c r="B32" s="18"/>
      <c r="C32" s="19" t="s">
        <v>21</v>
      </c>
      <c r="D32" s="20"/>
      <c r="E32" s="21"/>
      <c r="F32" s="21"/>
      <c r="G32" s="20"/>
      <c r="H32" s="130">
        <f>SUM(H10:H31)</f>
        <v>565.21615199999985</v>
      </c>
      <c r="I32" s="120"/>
      <c r="J32" s="130">
        <f>SUM(J10:J31)</f>
        <v>126.54857599999998</v>
      </c>
      <c r="K32" s="120"/>
      <c r="L32" s="130">
        <f>SUM(L10:L31)</f>
        <v>4.3568160000000002</v>
      </c>
      <c r="M32" s="119">
        <f>SUM(M10:M31)</f>
        <v>696.12154399999986</v>
      </c>
    </row>
    <row r="33" spans="1:13" s="16" customFormat="1" ht="27" customHeight="1" thickBot="1">
      <c r="A33" s="26"/>
      <c r="B33" s="27"/>
      <c r="C33" s="28" t="s">
        <v>23</v>
      </c>
      <c r="D33" s="23">
        <v>0.1</v>
      </c>
      <c r="E33" s="29"/>
      <c r="F33" s="30"/>
      <c r="G33" s="29"/>
      <c r="H33" s="121"/>
      <c r="I33" s="121"/>
      <c r="J33" s="121"/>
      <c r="K33" s="121"/>
      <c r="L33" s="121"/>
      <c r="M33" s="122">
        <f>M32*D33</f>
        <v>69.612154399999994</v>
      </c>
    </row>
    <row r="34" spans="1:13" s="16" customFormat="1" ht="25.5" customHeight="1" thickBot="1">
      <c r="A34" s="22"/>
      <c r="B34" s="31"/>
      <c r="C34" s="32" t="s">
        <v>22</v>
      </c>
      <c r="D34" s="24"/>
      <c r="E34" s="24"/>
      <c r="F34" s="25"/>
      <c r="G34" s="24"/>
      <c r="H34" s="123"/>
      <c r="I34" s="123"/>
      <c r="J34" s="123"/>
      <c r="K34" s="123"/>
      <c r="L34" s="123"/>
      <c r="M34" s="124">
        <f>SUM(M32:M33)</f>
        <v>765.73369839999987</v>
      </c>
    </row>
    <row r="35" spans="1:13" s="16" customFormat="1" ht="33" customHeight="1" thickBot="1">
      <c r="A35" s="26"/>
      <c r="B35" s="27"/>
      <c r="C35" s="28" t="s">
        <v>24</v>
      </c>
      <c r="D35" s="23">
        <v>0.08</v>
      </c>
      <c r="E35" s="29"/>
      <c r="F35" s="30"/>
      <c r="G35" s="29"/>
      <c r="H35" s="121"/>
      <c r="I35" s="121"/>
      <c r="J35" s="121"/>
      <c r="K35" s="121"/>
      <c r="L35" s="121"/>
      <c r="M35" s="122">
        <f>M34*D35</f>
        <v>61.25869587199999</v>
      </c>
    </row>
    <row r="36" spans="1:13" s="16" customFormat="1" ht="24" customHeight="1" thickBot="1">
      <c r="A36" s="22"/>
      <c r="B36" s="31"/>
      <c r="C36" s="32" t="s">
        <v>22</v>
      </c>
      <c r="D36" s="24"/>
      <c r="E36" s="24"/>
      <c r="F36" s="25"/>
      <c r="G36" s="24"/>
      <c r="H36" s="123"/>
      <c r="I36" s="123"/>
      <c r="J36" s="123"/>
      <c r="K36" s="123"/>
      <c r="L36" s="123"/>
      <c r="M36" s="124">
        <f>SUM(M34:M35)</f>
        <v>826.99239427199984</v>
      </c>
    </row>
    <row r="38" spans="1:13">
      <c r="H38" s="174"/>
      <c r="I38" s="174"/>
      <c r="J38" s="174"/>
    </row>
    <row r="40" spans="1:13" ht="21.75" customHeight="1">
      <c r="B40" s="173" t="s">
        <v>36</v>
      </c>
      <c r="C40" s="173"/>
      <c r="D40" s="173"/>
      <c r="E40" s="48" t="s">
        <v>37</v>
      </c>
      <c r="F40" s="172" t="s">
        <v>46</v>
      </c>
      <c r="G40" s="172"/>
      <c r="H40" s="172"/>
      <c r="I40" s="172"/>
      <c r="J40" s="172"/>
      <c r="K40" s="172"/>
      <c r="L40" s="172"/>
      <c r="M40" s="172"/>
    </row>
  </sheetData>
  <mergeCells count="16">
    <mergeCell ref="F40:M40"/>
    <mergeCell ref="B40:D40"/>
    <mergeCell ref="N7:T7"/>
    <mergeCell ref="I6:J6"/>
    <mergeCell ref="K6:L6"/>
    <mergeCell ref="H38:J38"/>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5:M20 H32:M32" unlockedFormula="1"/>
    <ignoredError sqref="A9 A21 A27:D27 A26:B26 D26 A31:D31 A30 M30:XFD30 M31:XFD31 A29:D29 A28:D28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8"/>
  <sheetViews>
    <sheetView topLeftCell="A9" zoomScale="90" zoomScaleNormal="90" workbookViewId="0">
      <selection activeCell="E9" sqref="E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33.75" customHeight="1">
      <c r="A1" s="175" t="s">
        <v>73</v>
      </c>
      <c r="B1" s="175"/>
      <c r="C1" s="175"/>
      <c r="D1" s="175"/>
      <c r="E1" s="175"/>
      <c r="F1" s="175"/>
      <c r="G1" s="175"/>
      <c r="H1" s="175"/>
      <c r="I1" s="175"/>
      <c r="J1" s="175"/>
      <c r="K1" s="175"/>
    </row>
    <row r="2" spans="1:18" ht="6.75" customHeight="1">
      <c r="A2" s="2"/>
      <c r="B2" s="2"/>
      <c r="C2" s="2"/>
      <c r="D2" s="2"/>
      <c r="E2" s="2"/>
      <c r="F2" s="2"/>
      <c r="G2" s="2"/>
      <c r="H2" s="2"/>
      <c r="I2" s="2"/>
      <c r="J2" s="2"/>
      <c r="K2" s="2"/>
    </row>
    <row r="3" spans="1:18" ht="25.5" customHeight="1">
      <c r="A3" s="163" t="s">
        <v>41</v>
      </c>
      <c r="B3" s="163"/>
      <c r="C3" s="163"/>
      <c r="D3" s="163"/>
      <c r="E3" s="163"/>
      <c r="F3" s="163"/>
      <c r="G3" s="163"/>
      <c r="H3" s="163"/>
      <c r="I3" s="163"/>
      <c r="J3" s="163"/>
      <c r="K3" s="163"/>
    </row>
    <row r="4" spans="1:18" ht="6.75" customHeight="1">
      <c r="A4" s="2"/>
      <c r="B4" s="2"/>
      <c r="C4" s="2"/>
      <c r="D4" s="2"/>
      <c r="E4" s="2"/>
      <c r="F4" s="2"/>
      <c r="G4" s="2"/>
      <c r="H4" s="2"/>
      <c r="I4" s="2"/>
      <c r="J4" s="2"/>
      <c r="K4" s="2"/>
    </row>
    <row r="5" spans="1:18" ht="27.75" customHeight="1" thickBot="1">
      <c r="A5" s="4"/>
      <c r="B5" s="164" t="s">
        <v>79</v>
      </c>
      <c r="C5" s="164"/>
      <c r="D5" s="164"/>
      <c r="E5" s="164"/>
      <c r="F5" s="164"/>
      <c r="G5" s="164"/>
      <c r="H5" s="164"/>
      <c r="I5" s="164"/>
      <c r="J5" s="164"/>
      <c r="K5" s="164"/>
    </row>
    <row r="6" spans="1:18" ht="18" customHeight="1">
      <c r="A6" s="165" t="s">
        <v>0</v>
      </c>
      <c r="B6" s="169" t="s">
        <v>2</v>
      </c>
      <c r="C6" s="169" t="s">
        <v>3</v>
      </c>
      <c r="D6" s="169" t="s">
        <v>5</v>
      </c>
      <c r="E6" s="171" t="s">
        <v>6</v>
      </c>
      <c r="F6" s="171"/>
      <c r="G6" s="171" t="s">
        <v>7</v>
      </c>
      <c r="H6" s="171"/>
      <c r="I6" s="169" t="s">
        <v>8</v>
      </c>
      <c r="J6" s="169"/>
      <c r="K6" s="6" t="s">
        <v>9</v>
      </c>
    </row>
    <row r="7" spans="1:18" ht="39.75" customHeight="1" thickBot="1">
      <c r="A7" s="166"/>
      <c r="B7" s="170"/>
      <c r="C7" s="170"/>
      <c r="D7" s="170"/>
      <c r="E7" s="7" t="s">
        <v>10</v>
      </c>
      <c r="F7" s="8" t="s">
        <v>11</v>
      </c>
      <c r="G7" s="7" t="s">
        <v>10</v>
      </c>
      <c r="H7" s="8" t="s">
        <v>11</v>
      </c>
      <c r="I7" s="7" t="s">
        <v>10</v>
      </c>
      <c r="J7" s="8" t="s">
        <v>12</v>
      </c>
      <c r="K7" s="9" t="s">
        <v>13</v>
      </c>
      <c r="L7" s="163"/>
      <c r="M7" s="163"/>
      <c r="N7" s="163"/>
      <c r="O7" s="163"/>
      <c r="P7" s="163"/>
      <c r="Q7" s="163"/>
      <c r="R7" s="163"/>
    </row>
    <row r="8" spans="1:18" ht="16.5" thickBot="1">
      <c r="A8" s="10">
        <v>1</v>
      </c>
      <c r="B8" s="11">
        <v>2</v>
      </c>
      <c r="C8" s="11">
        <v>3</v>
      </c>
      <c r="D8" s="11">
        <v>4</v>
      </c>
      <c r="E8" s="12">
        <v>5</v>
      </c>
      <c r="F8" s="13">
        <v>6</v>
      </c>
      <c r="G8" s="12">
        <v>7</v>
      </c>
      <c r="H8" s="13">
        <v>8</v>
      </c>
      <c r="I8" s="12">
        <v>9</v>
      </c>
      <c r="J8" s="13">
        <v>10</v>
      </c>
      <c r="K8" s="14">
        <v>11</v>
      </c>
    </row>
    <row r="9" spans="1:18" s="83" customFormat="1" ht="59.25" customHeight="1">
      <c r="A9" s="84" t="s">
        <v>47</v>
      </c>
      <c r="B9" s="80" t="s">
        <v>69</v>
      </c>
      <c r="C9" s="68" t="s">
        <v>14</v>
      </c>
      <c r="D9" s="98">
        <v>1.17</v>
      </c>
      <c r="E9" s="68"/>
      <c r="F9" s="69"/>
      <c r="G9" s="68"/>
      <c r="H9" s="69"/>
      <c r="I9" s="68"/>
      <c r="J9" s="69"/>
      <c r="K9" s="81"/>
      <c r="L9" s="82"/>
    </row>
    <row r="10" spans="1:18" s="83" customFormat="1" ht="36" customHeight="1">
      <c r="A10" s="84"/>
      <c r="B10" s="72" t="s">
        <v>15</v>
      </c>
      <c r="C10" s="68" t="s">
        <v>16</v>
      </c>
      <c r="D10" s="69">
        <v>9.8279999999999994</v>
      </c>
      <c r="E10" s="68"/>
      <c r="F10" s="69"/>
      <c r="G10" s="74"/>
      <c r="H10" s="69"/>
      <c r="I10" s="68"/>
      <c r="J10" s="69"/>
      <c r="K10" s="81"/>
    </row>
    <row r="11" spans="1:18" s="83" customFormat="1" ht="26.25" customHeight="1">
      <c r="A11" s="84"/>
      <c r="B11" s="72" t="s">
        <v>19</v>
      </c>
      <c r="C11" s="68" t="s">
        <v>17</v>
      </c>
      <c r="D11" s="69">
        <v>0.94769999999999999</v>
      </c>
      <c r="E11" s="68"/>
      <c r="F11" s="69"/>
      <c r="G11" s="68"/>
      <c r="H11" s="69"/>
      <c r="I11" s="68"/>
      <c r="J11" s="69"/>
      <c r="K11" s="81"/>
    </row>
    <row r="12" spans="1:18" s="83" customFormat="1" ht="32.25" customHeight="1">
      <c r="A12" s="84"/>
      <c r="B12" s="72" t="s">
        <v>70</v>
      </c>
      <c r="C12" s="68" t="s">
        <v>14</v>
      </c>
      <c r="D12" s="73">
        <v>1.1875499999999999</v>
      </c>
      <c r="E12" s="74"/>
      <c r="F12" s="69"/>
      <c r="G12" s="68"/>
      <c r="H12" s="69"/>
      <c r="I12" s="68"/>
      <c r="J12" s="69"/>
      <c r="K12" s="81"/>
    </row>
    <row r="13" spans="1:18" s="83" customFormat="1" ht="30" customHeight="1">
      <c r="A13" s="84"/>
      <c r="B13" s="87" t="s">
        <v>57</v>
      </c>
      <c r="C13" s="68" t="s">
        <v>18</v>
      </c>
      <c r="D13" s="99">
        <v>0.11344</v>
      </c>
      <c r="E13" s="74"/>
      <c r="F13" s="69"/>
      <c r="G13" s="68"/>
      <c r="H13" s="69"/>
      <c r="I13" s="68"/>
      <c r="J13" s="69"/>
      <c r="K13" s="81"/>
    </row>
    <row r="14" spans="1:18" s="83" customFormat="1" ht="30" customHeight="1">
      <c r="A14" s="84"/>
      <c r="B14" s="87" t="s">
        <v>56</v>
      </c>
      <c r="C14" s="68" t="s">
        <v>18</v>
      </c>
      <c r="D14" s="99">
        <v>2.0499999999999997E-3</v>
      </c>
      <c r="E14" s="74"/>
      <c r="F14" s="69"/>
      <c r="G14" s="68"/>
      <c r="H14" s="69"/>
      <c r="I14" s="68"/>
      <c r="J14" s="69"/>
      <c r="K14" s="81"/>
    </row>
    <row r="15" spans="1:18" s="83" customFormat="1" ht="30" customHeight="1">
      <c r="A15" s="84"/>
      <c r="B15" s="87" t="s">
        <v>68</v>
      </c>
      <c r="C15" s="68" t="s">
        <v>18</v>
      </c>
      <c r="D15" s="99">
        <v>4.6420000000000003E-2</v>
      </c>
      <c r="E15" s="74"/>
      <c r="F15" s="69"/>
      <c r="G15" s="68"/>
      <c r="H15" s="69"/>
      <c r="I15" s="68"/>
      <c r="J15" s="69"/>
      <c r="K15" s="81"/>
    </row>
    <row r="16" spans="1:18" s="83" customFormat="1" ht="30" customHeight="1">
      <c r="A16" s="84"/>
      <c r="B16" s="88" t="s">
        <v>51</v>
      </c>
      <c r="C16" s="68" t="s">
        <v>45</v>
      </c>
      <c r="D16" s="99">
        <v>1.6029</v>
      </c>
      <c r="E16" s="74"/>
      <c r="F16" s="69"/>
      <c r="G16" s="68"/>
      <c r="H16" s="69"/>
      <c r="I16" s="68"/>
      <c r="J16" s="69"/>
      <c r="K16" s="15"/>
    </row>
    <row r="17" spans="1:12" s="83" customFormat="1" ht="27.75" customHeight="1">
      <c r="A17" s="84"/>
      <c r="B17" s="88" t="s">
        <v>52</v>
      </c>
      <c r="C17" s="68" t="s">
        <v>14</v>
      </c>
      <c r="D17" s="69">
        <v>9.8279999999999982E-3</v>
      </c>
      <c r="E17" s="69"/>
      <c r="F17" s="69"/>
      <c r="G17" s="69"/>
      <c r="H17" s="69"/>
      <c r="I17" s="68"/>
      <c r="J17" s="69"/>
      <c r="K17" s="15"/>
    </row>
    <row r="18" spans="1:12" s="83" customFormat="1" ht="27.75" customHeight="1">
      <c r="A18" s="84"/>
      <c r="B18" s="88" t="s">
        <v>53</v>
      </c>
      <c r="C18" s="68" t="s">
        <v>14</v>
      </c>
      <c r="D18" s="73">
        <v>2.9951999999999999E-2</v>
      </c>
      <c r="E18" s="74"/>
      <c r="F18" s="69"/>
      <c r="G18" s="69"/>
      <c r="H18" s="69"/>
      <c r="I18" s="68"/>
      <c r="J18" s="69"/>
      <c r="K18" s="15"/>
    </row>
    <row r="19" spans="1:12" s="83" customFormat="1" ht="27.75" customHeight="1">
      <c r="A19" s="84"/>
      <c r="B19" s="88" t="s">
        <v>54</v>
      </c>
      <c r="C19" s="68" t="s">
        <v>14</v>
      </c>
      <c r="D19" s="73">
        <v>3.0419999999999996E-3</v>
      </c>
      <c r="E19" s="74"/>
      <c r="F19" s="69"/>
      <c r="G19" s="69"/>
      <c r="H19" s="69"/>
      <c r="I19" s="68"/>
      <c r="J19" s="69"/>
      <c r="K19" s="15"/>
    </row>
    <row r="20" spans="1:12" s="83" customFormat="1" ht="27.75" customHeight="1">
      <c r="A20" s="84"/>
      <c r="B20" s="72" t="s">
        <v>20</v>
      </c>
      <c r="C20" s="68" t="s">
        <v>17</v>
      </c>
      <c r="D20" s="73">
        <v>0.45629999999999998</v>
      </c>
      <c r="E20" s="69"/>
      <c r="F20" s="69"/>
      <c r="G20" s="69"/>
      <c r="H20" s="69"/>
      <c r="I20" s="68"/>
      <c r="J20" s="69"/>
      <c r="K20" s="15"/>
    </row>
    <row r="21" spans="1:12" s="83" customFormat="1" ht="42" customHeight="1">
      <c r="A21" s="84" t="s">
        <v>48</v>
      </c>
      <c r="B21" s="80" t="s">
        <v>58</v>
      </c>
      <c r="C21" s="68" t="s">
        <v>18</v>
      </c>
      <c r="D21" s="99">
        <v>3.48E-3</v>
      </c>
      <c r="E21" s="68"/>
      <c r="F21" s="69"/>
      <c r="G21" s="69"/>
      <c r="H21" s="69"/>
      <c r="I21" s="68"/>
      <c r="J21" s="69"/>
      <c r="K21" s="15"/>
    </row>
    <row r="22" spans="1:12" s="70" customFormat="1" ht="42" customHeight="1">
      <c r="A22" s="84"/>
      <c r="B22" s="72" t="s">
        <v>15</v>
      </c>
      <c r="C22" s="68" t="s">
        <v>16</v>
      </c>
      <c r="D22" s="133">
        <v>0.13641600000000001</v>
      </c>
      <c r="E22" s="68"/>
      <c r="F22" s="69"/>
      <c r="G22" s="68"/>
      <c r="H22" s="69"/>
      <c r="I22" s="68"/>
      <c r="J22" s="69"/>
      <c r="K22" s="78"/>
      <c r="L22" s="77"/>
    </row>
    <row r="23" spans="1:12" s="70" customFormat="1" ht="41.25" customHeight="1">
      <c r="A23" s="84"/>
      <c r="B23" s="72" t="s">
        <v>19</v>
      </c>
      <c r="C23" s="68" t="s">
        <v>17</v>
      </c>
      <c r="D23" s="69">
        <v>5.1504000000000001E-2</v>
      </c>
      <c r="E23" s="68"/>
      <c r="F23" s="69"/>
      <c r="G23" s="74"/>
      <c r="H23" s="69"/>
      <c r="I23" s="68"/>
      <c r="J23" s="69"/>
      <c r="K23" s="78"/>
    </row>
    <row r="24" spans="1:12" s="70" customFormat="1" ht="27" customHeight="1">
      <c r="A24" s="84"/>
      <c r="B24" s="87" t="s">
        <v>66</v>
      </c>
      <c r="C24" s="68" t="s">
        <v>18</v>
      </c>
      <c r="D24" s="99">
        <v>3.48E-3</v>
      </c>
      <c r="E24" s="68"/>
      <c r="F24" s="69"/>
      <c r="G24" s="68"/>
      <c r="H24" s="69"/>
      <c r="I24" s="68"/>
      <c r="J24" s="69"/>
      <c r="K24" s="78"/>
    </row>
    <row r="25" spans="1:12" s="83" customFormat="1" ht="30" customHeight="1">
      <c r="A25" s="84"/>
      <c r="B25" s="91" t="s">
        <v>20</v>
      </c>
      <c r="C25" s="92" t="s">
        <v>17</v>
      </c>
      <c r="D25" s="99">
        <v>1.392E-3</v>
      </c>
      <c r="E25" s="74"/>
      <c r="F25" s="69"/>
      <c r="G25" s="68"/>
      <c r="H25" s="69"/>
      <c r="I25" s="68"/>
      <c r="J25" s="69"/>
      <c r="K25" s="15"/>
    </row>
    <row r="26" spans="1:12" s="83" customFormat="1" ht="48" customHeight="1">
      <c r="A26" s="84" t="s">
        <v>59</v>
      </c>
      <c r="B26" s="126" t="s">
        <v>61</v>
      </c>
      <c r="C26" s="68" t="s">
        <v>62</v>
      </c>
      <c r="D26" s="74">
        <v>1</v>
      </c>
      <c r="E26" s="74"/>
      <c r="F26" s="69"/>
      <c r="G26" s="68"/>
      <c r="H26" s="69"/>
      <c r="I26" s="68"/>
      <c r="J26" s="69"/>
      <c r="K26" s="81"/>
    </row>
    <row r="27" spans="1:12" s="70" customFormat="1" ht="18" customHeight="1">
      <c r="A27" s="89"/>
      <c r="B27" s="72" t="s">
        <v>15</v>
      </c>
      <c r="C27" s="68" t="s">
        <v>16</v>
      </c>
      <c r="D27" s="93">
        <v>1.54</v>
      </c>
      <c r="E27" s="92"/>
      <c r="F27" s="95"/>
      <c r="G27" s="93"/>
      <c r="H27" s="93"/>
      <c r="I27" s="92"/>
      <c r="J27" s="93"/>
      <c r="K27" s="96"/>
    </row>
    <row r="28" spans="1:12" s="70" customFormat="1" ht="29.25" customHeight="1">
      <c r="A28" s="84"/>
      <c r="B28" s="72" t="s">
        <v>19</v>
      </c>
      <c r="C28" s="68" t="s">
        <v>17</v>
      </c>
      <c r="D28" s="127">
        <v>0.09</v>
      </c>
      <c r="E28" s="68"/>
      <c r="F28" s="69"/>
      <c r="G28" s="68"/>
      <c r="H28" s="69"/>
      <c r="I28" s="68"/>
      <c r="J28" s="69"/>
      <c r="K28" s="128"/>
    </row>
    <row r="29" spans="1:12" s="70" customFormat="1">
      <c r="A29" s="84"/>
      <c r="B29" s="71" t="s">
        <v>63</v>
      </c>
      <c r="C29" s="68"/>
      <c r="D29" s="69"/>
      <c r="E29" s="68"/>
      <c r="F29" s="69"/>
      <c r="G29" s="74"/>
      <c r="H29" s="69"/>
      <c r="I29" s="68"/>
      <c r="J29" s="69"/>
      <c r="K29" s="128"/>
    </row>
    <row r="30" spans="1:12" s="70" customFormat="1" ht="23.25" customHeight="1">
      <c r="A30" s="84"/>
      <c r="B30" s="72" t="s">
        <v>64</v>
      </c>
      <c r="C30" s="68" t="s">
        <v>65</v>
      </c>
      <c r="D30" s="69">
        <v>1.4E-2</v>
      </c>
      <c r="E30" s="68"/>
      <c r="F30" s="69"/>
      <c r="G30" s="68"/>
      <c r="H30" s="69"/>
      <c r="I30" s="68"/>
      <c r="J30" s="69"/>
      <c r="K30" s="128"/>
    </row>
    <row r="31" spans="1:12" s="70" customFormat="1" ht="23.25" customHeight="1" thickBot="1">
      <c r="A31" s="84"/>
      <c r="B31" s="91" t="s">
        <v>20</v>
      </c>
      <c r="C31" s="92" t="s">
        <v>17</v>
      </c>
      <c r="D31" s="69">
        <v>2.2799999999999997E-2</v>
      </c>
      <c r="E31" s="68"/>
      <c r="F31" s="69"/>
      <c r="G31" s="68"/>
      <c r="H31" s="69"/>
      <c r="I31" s="68"/>
      <c r="J31" s="69"/>
      <c r="K31" s="128"/>
    </row>
    <row r="32" spans="1:12" s="16" customFormat="1" ht="24" customHeight="1" thickBot="1">
      <c r="A32" s="17"/>
      <c r="B32" s="19" t="s">
        <v>21</v>
      </c>
      <c r="C32" s="20"/>
      <c r="D32" s="21"/>
      <c r="E32" s="20"/>
      <c r="F32" s="130"/>
      <c r="G32" s="120"/>
      <c r="H32" s="130"/>
      <c r="I32" s="120"/>
      <c r="J32" s="130"/>
      <c r="K32" s="119"/>
    </row>
    <row r="33" spans="1:11" s="16" customFormat="1" ht="27" customHeight="1" thickBot="1">
      <c r="A33" s="26"/>
      <c r="B33" s="28" t="s">
        <v>67</v>
      </c>
      <c r="C33" s="23">
        <v>0.18</v>
      </c>
      <c r="D33" s="30"/>
      <c r="E33" s="29"/>
      <c r="F33" s="121"/>
      <c r="G33" s="121"/>
      <c r="H33" s="121"/>
      <c r="I33" s="121"/>
      <c r="J33" s="121"/>
      <c r="K33" s="122"/>
    </row>
    <row r="34" spans="1:11" s="16" customFormat="1" ht="25.5" customHeight="1" thickBot="1">
      <c r="A34" s="22"/>
      <c r="B34" s="32" t="s">
        <v>22</v>
      </c>
      <c r="C34" s="24"/>
      <c r="D34" s="25"/>
      <c r="E34" s="24"/>
      <c r="F34" s="123"/>
      <c r="G34" s="123"/>
      <c r="H34" s="123"/>
      <c r="I34" s="123"/>
      <c r="J34" s="123"/>
      <c r="K34" s="124"/>
    </row>
    <row r="36" spans="1:11">
      <c r="F36" s="174"/>
      <c r="G36" s="174"/>
      <c r="H36" s="174"/>
    </row>
    <row r="38" spans="1:11" ht="21.75" customHeight="1">
      <c r="B38" s="173"/>
      <c r="C38" s="173"/>
      <c r="D38" s="172"/>
      <c r="E38" s="172"/>
      <c r="F38" s="172"/>
      <c r="G38" s="172"/>
      <c r="H38" s="172"/>
      <c r="I38" s="172"/>
      <c r="J38" s="172"/>
      <c r="K38" s="172"/>
    </row>
  </sheetData>
  <mergeCells count="14">
    <mergeCell ref="L7:R7"/>
    <mergeCell ref="F36:H36"/>
    <mergeCell ref="B38:C38"/>
    <mergeCell ref="D38:K38"/>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2026-04-10T07:05:17Z</dcterms:modified>
</cp:coreProperties>
</file>